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konova_ig\Desktop\РАБОЧАЯ\ПРОЕКТЫ\А\АБРАМОВА\2026\Новая папка\"/>
    </mc:Choice>
  </mc:AlternateContent>
  <bookViews>
    <workbookView xWindow="360" yWindow="270" windowWidth="14940" windowHeight="9150"/>
  </bookViews>
  <sheets>
    <sheet name="4.Финобеспечение" sheetId="6" r:id="rId1"/>
  </sheets>
  <definedNames>
    <definedName name="_xlnm.Print_Area" localSheetId="0">'4.Финобеспечение'!$A$1:$N$44</definedName>
  </definedNames>
  <calcPr calcId="162913"/>
</workbook>
</file>

<file path=xl/calcChain.xml><?xml version="1.0" encoding="utf-8"?>
<calcChain xmlns="http://schemas.openxmlformats.org/spreadsheetml/2006/main">
  <c r="N13" i="6" l="1"/>
  <c r="N9" i="6"/>
  <c r="N10" i="6" l="1"/>
  <c r="N11" i="6"/>
  <c r="N12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</calcChain>
</file>

<file path=xl/sharedStrings.xml><?xml version="1.0" encoding="utf-8"?>
<sst xmlns="http://schemas.openxmlformats.org/spreadsheetml/2006/main" count="52" uniqueCount="17">
  <si>
    <t>Объем финансового обеспечения по годам, руб.</t>
  </si>
  <si>
    <t>Муниципальная программа «Развитие электронного муниципалитета в городе Сургуте» (всего), в том числе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</si>
  <si>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</si>
  <si>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Объем финансового обеспечения по годам реализации, руб.</t>
  </si>
  <si>
    <t xml:space="preserve">Приложение 
к постановлению 
Администрации города
от ________________ № __________
</t>
  </si>
  <si>
    <t>- за счет межбюджетных трансфертов из федерального бюджета</t>
  </si>
  <si>
    <t>бюджет муниципального образования, из них:</t>
  </si>
  <si>
    <t>- за счет межбюджетных трансфертов из окружного бюджета</t>
  </si>
  <si>
    <t>- за счет средств местного бюджета</t>
  </si>
  <si>
    <t>Внебюджетные источники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</si>
  <si>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 (всего), 
в том числе</t>
  </si>
  <si>
    <t>Комплекс процессных мероприятий «Цифровая зрелость 
в области образования» (всего), в том числе</t>
  </si>
  <si>
    <t>Комплекс процессных мероприятий «Цифровая зрелость 
в области городского хозяйства, строительства и общественного транспорта» (всего), в том числе</t>
  </si>
  <si>
    <t xml:space="preserve">       4. Финансовое обеспечение муниципальной программы.</t>
  </si>
  <si>
    <t>Наименование муниципальной программы, структурного элемента/источник финансового обеспечения</t>
  </si>
  <si>
    <t>всего</t>
  </si>
  <si>
    <t>Комплекс процессных мероприятий «Безопасный город» (всего),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</si>
</sst>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49" fontId="0" fillId="0" borderId="0" xfId="0" applyNumberFormat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49" fontId="0" fillId="0" borderId="0" xfId="0" applyNumberFormat="1" applyFill="1"/>
    <xf numFmtId="0" fontId="0" fillId="0" borderId="0" xfId="0" applyFill="1"/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view="pageBreakPreview" topLeftCell="A22" zoomScale="85" zoomScaleNormal="85" zoomScaleSheetLayoutView="85" zoomScalePageLayoutView="25" workbookViewId="0">
      <selection activeCell="A4" sqref="A4:N4"/>
    </sheetView>
  </sheetViews>
  <sheetFormatPr defaultRowHeight="15.6" customHeight="1" x14ac:dyDescent="0.2"/>
  <cols>
    <col min="1" max="1" width="65.7109375" style="2" customWidth="1"/>
    <col min="2" max="13" width="16" customWidth="1"/>
    <col min="14" max="14" width="19.5703125" customWidth="1"/>
    <col min="16" max="16" width="15.42578125" bestFit="1" customWidth="1"/>
  </cols>
  <sheetData>
    <row r="1" spans="1:16" ht="89.25" customHeight="1" x14ac:dyDescent="0.2">
      <c r="L1" s="5" t="s">
        <v>4</v>
      </c>
      <c r="M1" s="6"/>
      <c r="N1" s="6"/>
    </row>
    <row r="2" spans="1:16" ht="16.5" customHeight="1" x14ac:dyDescent="0.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3"/>
      <c r="M2" s="4"/>
      <c r="N2" s="4"/>
    </row>
    <row r="3" spans="1:16" ht="15.6" customHeight="1" x14ac:dyDescent="0.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ht="20.25" x14ac:dyDescent="0.3">
      <c r="A4" s="21" t="s">
        <v>13</v>
      </c>
      <c r="B4" s="21"/>
      <c r="C4" s="21"/>
      <c r="D4" s="21"/>
      <c r="E4" s="21"/>
      <c r="F4" s="21"/>
      <c r="G4" s="22"/>
      <c r="H4" s="22"/>
      <c r="I4" s="22"/>
      <c r="J4" s="22"/>
      <c r="K4" s="22"/>
      <c r="L4" s="22"/>
      <c r="M4" s="22"/>
      <c r="N4" s="22"/>
    </row>
    <row r="5" spans="1:16" ht="15.75" x14ac:dyDescent="0.2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6" ht="16.899999999999999" customHeight="1" x14ac:dyDescent="0.2">
      <c r="A6" s="10" t="s">
        <v>14</v>
      </c>
      <c r="B6" s="11" t="s">
        <v>3</v>
      </c>
      <c r="C6" s="11" t="s">
        <v>0</v>
      </c>
      <c r="D6" s="11" t="s">
        <v>0</v>
      </c>
      <c r="E6" s="11" t="s">
        <v>0</v>
      </c>
      <c r="F6" s="11" t="s">
        <v>0</v>
      </c>
      <c r="G6" s="11" t="s">
        <v>0</v>
      </c>
      <c r="H6" s="11" t="s">
        <v>0</v>
      </c>
      <c r="I6" s="11" t="s">
        <v>0</v>
      </c>
      <c r="J6" s="11" t="s">
        <v>0</v>
      </c>
      <c r="K6" s="11" t="s">
        <v>0</v>
      </c>
      <c r="L6" s="11" t="s">
        <v>0</v>
      </c>
      <c r="M6" s="11" t="s">
        <v>0</v>
      </c>
      <c r="N6" s="11"/>
    </row>
    <row r="7" spans="1:16" ht="16.899999999999999" customHeight="1" x14ac:dyDescent="0.2">
      <c r="A7" s="12"/>
      <c r="B7" s="13">
        <v>2025</v>
      </c>
      <c r="C7" s="13">
        <v>2026</v>
      </c>
      <c r="D7" s="13">
        <v>2027</v>
      </c>
      <c r="E7" s="13">
        <v>2028</v>
      </c>
      <c r="F7" s="13">
        <v>2029</v>
      </c>
      <c r="G7" s="13">
        <v>2030</v>
      </c>
      <c r="H7" s="13">
        <v>2031</v>
      </c>
      <c r="I7" s="13">
        <v>2032</v>
      </c>
      <c r="J7" s="13">
        <v>2033</v>
      </c>
      <c r="K7" s="13">
        <v>2034</v>
      </c>
      <c r="L7" s="13">
        <v>2035</v>
      </c>
      <c r="M7" s="13">
        <v>2036</v>
      </c>
      <c r="N7" s="14" t="s">
        <v>15</v>
      </c>
    </row>
    <row r="8" spans="1:16" ht="15.75" x14ac:dyDescent="0.2">
      <c r="A8" s="15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</row>
    <row r="9" spans="1:16" ht="33.75" customHeight="1" x14ac:dyDescent="0.2">
      <c r="A9" s="17" t="s">
        <v>1</v>
      </c>
      <c r="B9" s="18">
        <v>433151895.18000001</v>
      </c>
      <c r="C9" s="18">
        <v>347437959.93000001</v>
      </c>
      <c r="D9" s="18">
        <v>341058912.44</v>
      </c>
      <c r="E9" s="18">
        <v>341553854.80000001</v>
      </c>
      <c r="F9" s="18">
        <v>321385000</v>
      </c>
      <c r="G9" s="18">
        <v>334241000</v>
      </c>
      <c r="H9" s="18">
        <v>347610000</v>
      </c>
      <c r="I9" s="18">
        <v>361514852</v>
      </c>
      <c r="J9" s="18">
        <v>375975000</v>
      </c>
      <c r="K9" s="18">
        <v>391014000</v>
      </c>
      <c r="L9" s="18">
        <v>406655000</v>
      </c>
      <c r="M9" s="18">
        <v>422921000</v>
      </c>
      <c r="N9" s="18">
        <f>SUM(B9:M9)</f>
        <v>4424518474.3500004</v>
      </c>
      <c r="P9" s="1"/>
    </row>
    <row r="10" spans="1:16" ht="16.899999999999999" customHeight="1" x14ac:dyDescent="0.2">
      <c r="A10" s="19" t="s">
        <v>6</v>
      </c>
      <c r="B10" s="18">
        <v>433151895.18000001</v>
      </c>
      <c r="C10" s="18">
        <v>347437959.93000001</v>
      </c>
      <c r="D10" s="18">
        <v>341058912.44</v>
      </c>
      <c r="E10" s="18">
        <v>341553854.80000001</v>
      </c>
      <c r="F10" s="18">
        <v>321385000</v>
      </c>
      <c r="G10" s="18">
        <v>334241000</v>
      </c>
      <c r="H10" s="18">
        <v>347610000</v>
      </c>
      <c r="I10" s="18">
        <v>361514852</v>
      </c>
      <c r="J10" s="18">
        <v>375975000</v>
      </c>
      <c r="K10" s="18">
        <v>391014000</v>
      </c>
      <c r="L10" s="18">
        <v>406655000</v>
      </c>
      <c r="M10" s="18">
        <v>422921000</v>
      </c>
      <c r="N10" s="18">
        <f t="shared" ref="N10:N44" si="0">SUM(B10:M10)</f>
        <v>4424518474.3500004</v>
      </c>
    </row>
    <row r="11" spans="1:16" ht="16.899999999999999" customHeight="1" x14ac:dyDescent="0.2">
      <c r="A11" s="19" t="s">
        <v>5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 t="shared" si="0"/>
        <v>0</v>
      </c>
    </row>
    <row r="12" spans="1:16" ht="16.899999999999999" customHeight="1" x14ac:dyDescent="0.2">
      <c r="A12" s="19" t="s">
        <v>7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f t="shared" si="0"/>
        <v>0</v>
      </c>
    </row>
    <row r="13" spans="1:16" ht="16.899999999999999" customHeight="1" x14ac:dyDescent="0.2">
      <c r="A13" s="19" t="s">
        <v>8</v>
      </c>
      <c r="B13" s="18">
        <v>433151895.18000001</v>
      </c>
      <c r="C13" s="18">
        <v>347437959.93000001</v>
      </c>
      <c r="D13" s="18">
        <v>341058912.44</v>
      </c>
      <c r="E13" s="18">
        <v>341553854.80000001</v>
      </c>
      <c r="F13" s="18">
        <v>321385000</v>
      </c>
      <c r="G13" s="18">
        <v>334241000</v>
      </c>
      <c r="H13" s="18">
        <v>347610000</v>
      </c>
      <c r="I13" s="18">
        <v>361514852</v>
      </c>
      <c r="J13" s="18">
        <v>375975000</v>
      </c>
      <c r="K13" s="18">
        <v>391014000</v>
      </c>
      <c r="L13" s="18">
        <v>406655000</v>
      </c>
      <c r="M13" s="18">
        <v>422921000</v>
      </c>
      <c r="N13" s="18">
        <f>SUM(B13:M13)</f>
        <v>4424518474.3500004</v>
      </c>
    </row>
    <row r="14" spans="1:16" ht="16.899999999999999" customHeight="1" x14ac:dyDescent="0.2">
      <c r="A14" s="19" t="s">
        <v>9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f t="shared" si="0"/>
        <v>0</v>
      </c>
    </row>
    <row r="15" spans="1:16" ht="50.65" customHeight="1" x14ac:dyDescent="0.2">
      <c r="A15" s="17" t="s">
        <v>2</v>
      </c>
      <c r="B15" s="18">
        <v>161238206.08000001</v>
      </c>
      <c r="C15" s="20">
        <v>174550764.06</v>
      </c>
      <c r="D15" s="18">
        <v>173506316.56999999</v>
      </c>
      <c r="E15" s="18">
        <v>174001258.93000001</v>
      </c>
      <c r="F15" s="18">
        <v>176238543.27000001</v>
      </c>
      <c r="G15" s="18">
        <v>183288414.03</v>
      </c>
      <c r="H15" s="18">
        <v>190619599.63</v>
      </c>
      <c r="I15" s="18">
        <v>198244631.47999999</v>
      </c>
      <c r="J15" s="18">
        <v>206174172.13</v>
      </c>
      <c r="K15" s="18">
        <v>214421139.00999999</v>
      </c>
      <c r="L15" s="18">
        <v>222998225.84999999</v>
      </c>
      <c r="M15" s="18">
        <v>231918045.21000001</v>
      </c>
      <c r="N15" s="18">
        <f t="shared" si="0"/>
        <v>2307199316.2499995</v>
      </c>
    </row>
    <row r="16" spans="1:16" ht="16.899999999999999" customHeight="1" x14ac:dyDescent="0.2">
      <c r="A16" s="19" t="s">
        <v>6</v>
      </c>
      <c r="B16" s="18">
        <v>161238206.08000001</v>
      </c>
      <c r="C16" s="18">
        <v>174550764.06</v>
      </c>
      <c r="D16" s="18">
        <v>173506316.56999999</v>
      </c>
      <c r="E16" s="18">
        <v>174001258.93000001</v>
      </c>
      <c r="F16" s="18">
        <v>176238543.27000001</v>
      </c>
      <c r="G16" s="18">
        <v>183288414.03</v>
      </c>
      <c r="H16" s="18">
        <v>190619599.63</v>
      </c>
      <c r="I16" s="18">
        <v>198244631.47999999</v>
      </c>
      <c r="J16" s="18">
        <v>206174172.13</v>
      </c>
      <c r="K16" s="18">
        <v>214421139.00999999</v>
      </c>
      <c r="L16" s="18">
        <v>222998225.84999999</v>
      </c>
      <c r="M16" s="18">
        <v>231918045.21000001</v>
      </c>
      <c r="N16" s="18">
        <f t="shared" si="0"/>
        <v>2307199316.2499995</v>
      </c>
    </row>
    <row r="17" spans="1:16" ht="16.899999999999999" customHeight="1" x14ac:dyDescent="0.2">
      <c r="A17" s="19" t="s">
        <v>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f t="shared" si="0"/>
        <v>0</v>
      </c>
    </row>
    <row r="18" spans="1:16" ht="16.899999999999999" customHeight="1" x14ac:dyDescent="0.2">
      <c r="A18" s="19" t="s">
        <v>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f t="shared" si="0"/>
        <v>0</v>
      </c>
    </row>
    <row r="19" spans="1:16" ht="16.899999999999999" customHeight="1" x14ac:dyDescent="0.2">
      <c r="A19" s="19" t="s">
        <v>8</v>
      </c>
      <c r="B19" s="18">
        <v>161238206.08000001</v>
      </c>
      <c r="C19" s="18">
        <v>174550764.06</v>
      </c>
      <c r="D19" s="18">
        <v>173506316.56999999</v>
      </c>
      <c r="E19" s="18">
        <v>174001258.93000001</v>
      </c>
      <c r="F19" s="18">
        <v>176238543.27000001</v>
      </c>
      <c r="G19" s="18">
        <v>183288414.03</v>
      </c>
      <c r="H19" s="18">
        <v>190619599.63</v>
      </c>
      <c r="I19" s="18">
        <v>198244631.47999999</v>
      </c>
      <c r="J19" s="18">
        <v>206174172.13</v>
      </c>
      <c r="K19" s="18">
        <v>214421139.00999999</v>
      </c>
      <c r="L19" s="18">
        <v>222998225.84999999</v>
      </c>
      <c r="M19" s="18">
        <v>231918045.21000001</v>
      </c>
      <c r="N19" s="18">
        <f t="shared" si="0"/>
        <v>2307199316.2499995</v>
      </c>
    </row>
    <row r="20" spans="1:16" ht="16.899999999999999" customHeight="1" x14ac:dyDescent="0.2">
      <c r="A20" s="19" t="s">
        <v>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f t="shared" si="0"/>
        <v>0</v>
      </c>
    </row>
    <row r="21" spans="1:16" ht="33.75" customHeight="1" x14ac:dyDescent="0.2">
      <c r="A21" s="17" t="s">
        <v>16</v>
      </c>
      <c r="B21" s="18">
        <v>69403560.670000002</v>
      </c>
      <c r="C21" s="18">
        <v>47825851.670000002</v>
      </c>
      <c r="D21" s="18">
        <v>45843393.310000002</v>
      </c>
      <c r="E21" s="18">
        <v>45843393.310000002</v>
      </c>
      <c r="F21" s="18">
        <v>38943573.329999998</v>
      </c>
      <c r="G21" s="18">
        <v>40501388.969999999</v>
      </c>
      <c r="H21" s="18">
        <v>42121366.979999997</v>
      </c>
      <c r="I21" s="18">
        <v>43806276.43</v>
      </c>
      <c r="J21" s="18">
        <v>45558473.43</v>
      </c>
      <c r="K21" s="18">
        <v>47380812.369999997</v>
      </c>
      <c r="L21" s="18">
        <v>49276098.18</v>
      </c>
      <c r="M21" s="18">
        <v>51247117.869999997</v>
      </c>
      <c r="N21" s="18">
        <f t="shared" si="0"/>
        <v>567751306.51999998</v>
      </c>
    </row>
    <row r="22" spans="1:16" ht="16.899999999999999" customHeight="1" x14ac:dyDescent="0.2">
      <c r="A22" s="19" t="s">
        <v>6</v>
      </c>
      <c r="B22" s="18">
        <v>69403560.670000002</v>
      </c>
      <c r="C22" s="18">
        <v>47825851.670000002</v>
      </c>
      <c r="D22" s="18">
        <v>45843393.310000002</v>
      </c>
      <c r="E22" s="18">
        <v>45843393.310000002</v>
      </c>
      <c r="F22" s="18">
        <v>38943573.329999998</v>
      </c>
      <c r="G22" s="18">
        <v>40501388.969999999</v>
      </c>
      <c r="H22" s="18">
        <v>42121366.979999997</v>
      </c>
      <c r="I22" s="18">
        <v>43806276.43</v>
      </c>
      <c r="J22" s="18">
        <v>45558473.43</v>
      </c>
      <c r="K22" s="18">
        <v>47380812.369999997</v>
      </c>
      <c r="L22" s="18">
        <v>49276098.18</v>
      </c>
      <c r="M22" s="18">
        <v>51247117.869999997</v>
      </c>
      <c r="N22" s="18">
        <f t="shared" si="0"/>
        <v>567751306.51999998</v>
      </c>
    </row>
    <row r="23" spans="1:16" ht="16.899999999999999" customHeight="1" x14ac:dyDescent="0.2">
      <c r="A23" s="19" t="s">
        <v>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f t="shared" si="0"/>
        <v>0</v>
      </c>
    </row>
    <row r="24" spans="1:16" ht="16.899999999999999" customHeight="1" x14ac:dyDescent="0.2">
      <c r="A24" s="19" t="s">
        <v>7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f t="shared" si="0"/>
        <v>0</v>
      </c>
    </row>
    <row r="25" spans="1:16" ht="16.899999999999999" customHeight="1" x14ac:dyDescent="0.2">
      <c r="A25" s="19" t="s">
        <v>8</v>
      </c>
      <c r="B25" s="18">
        <v>69403560.670000002</v>
      </c>
      <c r="C25" s="18">
        <v>47825851.670000002</v>
      </c>
      <c r="D25" s="18">
        <v>45843393.310000002</v>
      </c>
      <c r="E25" s="18">
        <v>45843393.310000002</v>
      </c>
      <c r="F25" s="18">
        <v>38943573.329999998</v>
      </c>
      <c r="G25" s="18">
        <v>40501388.969999999</v>
      </c>
      <c r="H25" s="18">
        <v>42121366.979999997</v>
      </c>
      <c r="I25" s="18">
        <v>43806276.43</v>
      </c>
      <c r="J25" s="18">
        <v>45558473.43</v>
      </c>
      <c r="K25" s="18">
        <v>47380812.369999997</v>
      </c>
      <c r="L25" s="18">
        <v>49276098.18</v>
      </c>
      <c r="M25" s="18">
        <v>51247117.869999997</v>
      </c>
      <c r="N25" s="18">
        <f t="shared" si="0"/>
        <v>567751306.51999998</v>
      </c>
    </row>
    <row r="26" spans="1:16" ht="16.899999999999999" customHeight="1" x14ac:dyDescent="0.2">
      <c r="A26" s="19" t="s">
        <v>9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f t="shared" si="0"/>
        <v>0</v>
      </c>
    </row>
    <row r="27" spans="1:16" ht="65.25" customHeight="1" x14ac:dyDescent="0.2">
      <c r="A27" s="17" t="s">
        <v>10</v>
      </c>
      <c r="B27" s="18">
        <v>202510128.43000001</v>
      </c>
      <c r="C27" s="18">
        <v>125061344.2</v>
      </c>
      <c r="D27" s="18">
        <v>121709202.56</v>
      </c>
      <c r="E27" s="18">
        <v>121709202.56</v>
      </c>
      <c r="F27" s="18">
        <v>106202883.40000001</v>
      </c>
      <c r="G27" s="18">
        <v>110451197</v>
      </c>
      <c r="H27" s="18">
        <v>114869033.39</v>
      </c>
      <c r="I27" s="18">
        <v>119463944.09</v>
      </c>
      <c r="J27" s="18">
        <v>124242354.44</v>
      </c>
      <c r="K27" s="18">
        <v>129212048.62</v>
      </c>
      <c r="L27" s="18">
        <v>134380675.97</v>
      </c>
      <c r="M27" s="18">
        <v>139755836.91999999</v>
      </c>
      <c r="N27" s="18">
        <f t="shared" si="0"/>
        <v>1549567851.5800002</v>
      </c>
    </row>
    <row r="28" spans="1:16" ht="16.899999999999999" customHeight="1" x14ac:dyDescent="0.2">
      <c r="A28" s="19" t="s">
        <v>6</v>
      </c>
      <c r="B28" s="18">
        <v>202510128.43000001</v>
      </c>
      <c r="C28" s="18">
        <v>125061344.2</v>
      </c>
      <c r="D28" s="18">
        <v>121709202.56</v>
      </c>
      <c r="E28" s="18">
        <v>121709202.56</v>
      </c>
      <c r="F28" s="18">
        <v>106202883.40000001</v>
      </c>
      <c r="G28" s="18">
        <v>110451197</v>
      </c>
      <c r="H28" s="18">
        <v>114869033.39</v>
      </c>
      <c r="I28" s="18">
        <v>119463944.09</v>
      </c>
      <c r="J28" s="18">
        <v>124242354.44</v>
      </c>
      <c r="K28" s="18">
        <v>129212048.62</v>
      </c>
      <c r="L28" s="18">
        <v>134380675.97</v>
      </c>
      <c r="M28" s="18">
        <v>139755836.91999999</v>
      </c>
      <c r="N28" s="18">
        <f t="shared" si="0"/>
        <v>1549567851.5800002</v>
      </c>
      <c r="P28" s="1"/>
    </row>
    <row r="29" spans="1:16" ht="16.899999999999999" customHeight="1" x14ac:dyDescent="0.2">
      <c r="A29" s="19" t="s">
        <v>5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f t="shared" si="0"/>
        <v>0</v>
      </c>
    </row>
    <row r="30" spans="1:16" ht="16.899999999999999" customHeight="1" x14ac:dyDescent="0.2">
      <c r="A30" s="19" t="s">
        <v>7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f t="shared" si="0"/>
        <v>0</v>
      </c>
    </row>
    <row r="31" spans="1:16" ht="16.899999999999999" customHeight="1" x14ac:dyDescent="0.2">
      <c r="A31" s="19" t="s">
        <v>8</v>
      </c>
      <c r="B31" s="18">
        <v>202510128.43000001</v>
      </c>
      <c r="C31" s="18">
        <v>125061344.2</v>
      </c>
      <c r="D31" s="18">
        <v>121709202.56</v>
      </c>
      <c r="E31" s="18">
        <v>121709202.56</v>
      </c>
      <c r="F31" s="18">
        <v>106202883.40000001</v>
      </c>
      <c r="G31" s="18">
        <v>110451197</v>
      </c>
      <c r="H31" s="18">
        <v>114869033.39</v>
      </c>
      <c r="I31" s="18">
        <v>119463944.09</v>
      </c>
      <c r="J31" s="18">
        <v>124242354.44</v>
      </c>
      <c r="K31" s="18">
        <v>129212048.62</v>
      </c>
      <c r="L31" s="18">
        <v>134380675.97</v>
      </c>
      <c r="M31" s="18">
        <v>139755836.91999999</v>
      </c>
      <c r="N31" s="18">
        <f t="shared" si="0"/>
        <v>1549567851.5800002</v>
      </c>
    </row>
    <row r="32" spans="1:16" ht="16.899999999999999" customHeight="1" x14ac:dyDescent="0.2">
      <c r="A32" s="19" t="s">
        <v>9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f t="shared" si="0"/>
        <v>0</v>
      </c>
    </row>
    <row r="33" spans="1:14" ht="33.75" customHeight="1" x14ac:dyDescent="0.2">
      <c r="A33" s="17" t="s">
        <v>11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f t="shared" si="0"/>
        <v>0</v>
      </c>
    </row>
    <row r="34" spans="1:14" ht="16.899999999999999" customHeight="1" x14ac:dyDescent="0.2">
      <c r="A34" s="19" t="s">
        <v>6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f t="shared" si="0"/>
        <v>0</v>
      </c>
    </row>
    <row r="35" spans="1:14" ht="16.899999999999999" customHeight="1" x14ac:dyDescent="0.2">
      <c r="A35" s="19" t="s">
        <v>5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f t="shared" si="0"/>
        <v>0</v>
      </c>
    </row>
    <row r="36" spans="1:14" ht="16.899999999999999" customHeight="1" x14ac:dyDescent="0.2">
      <c r="A36" s="19" t="s">
        <v>7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f t="shared" si="0"/>
        <v>0</v>
      </c>
    </row>
    <row r="37" spans="1:14" ht="16.899999999999999" customHeight="1" x14ac:dyDescent="0.2">
      <c r="A37" s="19" t="s">
        <v>8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f t="shared" si="0"/>
        <v>0</v>
      </c>
    </row>
    <row r="38" spans="1:14" ht="16.899999999999999" customHeight="1" x14ac:dyDescent="0.2">
      <c r="A38" s="19" t="s">
        <v>9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f t="shared" si="0"/>
        <v>0</v>
      </c>
    </row>
    <row r="39" spans="1:14" ht="50.65" customHeight="1" x14ac:dyDescent="0.2">
      <c r="A39" s="17" t="s">
        <v>12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f t="shared" si="0"/>
        <v>0</v>
      </c>
    </row>
    <row r="40" spans="1:14" ht="16.899999999999999" customHeight="1" x14ac:dyDescent="0.2">
      <c r="A40" s="19" t="s">
        <v>6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f t="shared" si="0"/>
        <v>0</v>
      </c>
    </row>
    <row r="41" spans="1:14" ht="16.899999999999999" customHeight="1" x14ac:dyDescent="0.2">
      <c r="A41" s="19" t="s">
        <v>5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f t="shared" si="0"/>
        <v>0</v>
      </c>
    </row>
    <row r="42" spans="1:14" ht="16.899999999999999" customHeight="1" x14ac:dyDescent="0.2">
      <c r="A42" s="19" t="s">
        <v>7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f t="shared" si="0"/>
        <v>0</v>
      </c>
    </row>
    <row r="43" spans="1:14" ht="16.899999999999999" customHeight="1" x14ac:dyDescent="0.2">
      <c r="A43" s="19" t="s">
        <v>8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f t="shared" si="0"/>
        <v>0</v>
      </c>
    </row>
    <row r="44" spans="1:14" ht="16.899999999999999" customHeight="1" x14ac:dyDescent="0.2">
      <c r="A44" s="19" t="s">
        <v>9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f t="shared" si="0"/>
        <v>0</v>
      </c>
    </row>
    <row r="45" spans="1:14" ht="12.75" x14ac:dyDescent="0.2"/>
  </sheetData>
  <mergeCells count="4">
    <mergeCell ref="A6:A7"/>
    <mergeCell ref="A4:N4"/>
    <mergeCell ref="B6:N6"/>
    <mergeCell ref="L1:N1"/>
  </mergeCells>
  <pageMargins left="1.1811023622047245" right="0.39370078740157483" top="0.78740157480314965" bottom="0.78740157480314965" header="0.31496062992125984" footer="0.31496062992125984"/>
  <pageSetup paperSize="8" scale="70" firstPageNumber="3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4.Финобеспечение</vt:lpstr>
      <vt:lpstr>'4.Финобеспечение'!Область_печати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Ольга Владимировна</dc:creator>
  <dc:description>POI HSSF rep:2.56.0.2730</dc:description>
  <cp:lastModifiedBy>Никонова Ирина Геннадьевна</cp:lastModifiedBy>
  <cp:lastPrinted>2026-04-08T11:16:54Z</cp:lastPrinted>
  <dcterms:created xsi:type="dcterms:W3CDTF">2026-03-04T05:31:24Z</dcterms:created>
  <dcterms:modified xsi:type="dcterms:W3CDTF">2026-04-08T11:18:45Z</dcterms:modified>
</cp:coreProperties>
</file>